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ماشین حساب" sheetId="7" r:id="rId1"/>
    <sheet name="نمونه تکمیل شده" sheetId="6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7" l="1"/>
  <c r="E11" i="7" s="1"/>
  <c r="E6" i="7"/>
  <c r="E7" i="7"/>
  <c r="E8" i="7"/>
  <c r="E9" i="7"/>
  <c r="E10" i="7"/>
  <c r="C11" i="7"/>
  <c r="E10" i="6"/>
  <c r="E9" i="6"/>
  <c r="E8" i="6"/>
  <c r="E7" i="6"/>
  <c r="E6" i="6"/>
  <c r="E11" i="6"/>
  <c r="D11" i="6"/>
  <c r="D9" i="6"/>
  <c r="D8" i="6"/>
  <c r="D7" i="6"/>
  <c r="D6" i="6"/>
  <c r="C11" i="6"/>
</calcChain>
</file>

<file path=xl/sharedStrings.xml><?xml version="1.0" encoding="utf-8"?>
<sst xmlns="http://schemas.openxmlformats.org/spreadsheetml/2006/main" count="36" uniqueCount="20">
  <si>
    <t xml:space="preserve"> توضیحات تکمیلی:</t>
  </si>
  <si>
    <t xml:space="preserve"> سال / ماه </t>
  </si>
  <si>
    <t>تایید/امضای والدین</t>
  </si>
  <si>
    <t>نام سازمان/خانواده:
......................</t>
  </si>
  <si>
    <t>دورریز مواد غذایی و خریدهای تکراری/هیجانی</t>
  </si>
  <si>
    <t>قبوض انرژی (آب، برق، گاز)</t>
  </si>
  <si>
    <t>هزینه‌های تعمیرات خرابی‌های ناگهانی (لوازم/خودرو)</t>
  </si>
  <si>
    <t>هزینه‌های درمانی ناشی از استرس و سبک زندگی غلط</t>
  </si>
  <si>
    <t>خرید وسایل غیرضروری (انبارشده در کمدها)</t>
  </si>
  <si>
    <t>مبلغ ذخیره‌شده
(سود خالص ماهانه)</t>
  </si>
  <si>
    <t>میانگین هزینه ماهانه
(قبل از لارج)</t>
  </si>
  <si>
    <t>آیتم‌های هدررفت
در خانه (اتلاف‌ها)</t>
  </si>
  <si>
    <r>
      <t>جمع:</t>
    </r>
    <r>
      <rPr>
        <sz val="10"/>
        <color theme="1"/>
        <rFont val="IRANSans"/>
        <family val="1"/>
      </rPr>
      <t xml:space="preserve"> صندوق پاداش خانواده </t>
    </r>
  </si>
  <si>
    <t>هدف‌گذاری کاهش
(اهرم ۱۰ تا ۳۰ درصدی)</t>
  </si>
  <si>
    <t>توضیحات تکمیلی</t>
  </si>
  <si>
    <t>مسئول صندوق</t>
  </si>
  <si>
    <t>خانواده لارج ، زندگی ناب -  ماشین حساب لارج</t>
  </si>
  <si>
    <t>هدف : مجموع کاهش</t>
  </si>
  <si>
    <t>ذخیره صندوق پاداش خانواده</t>
  </si>
  <si>
    <t>ندا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</si>
</sst>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b/>
      <sz val="18"/>
      <name val="B Titr"/>
      <charset val="178"/>
    </font>
    <font>
      <sz val="12"/>
      <color theme="1"/>
      <name val="IRANSansWeb(FaNum) Light"/>
      <family val="1"/>
    </font>
    <font>
      <sz val="12"/>
      <color theme="0" tint="-0.34998626667073579"/>
      <name val="IRANSansWeb(FaNum) Light"/>
      <family val="1"/>
    </font>
    <font>
      <sz val="11"/>
      <color theme="1"/>
      <name val="Arial"/>
      <family val="2"/>
      <scheme val="minor"/>
    </font>
    <font>
      <b/>
      <sz val="10"/>
      <color theme="1"/>
      <name val="IRANSans"/>
      <family val="1"/>
    </font>
    <font>
      <sz val="10"/>
      <color theme="1"/>
      <name val="IRANSans"/>
      <family val="1"/>
    </font>
    <font>
      <sz val="10"/>
      <color theme="0" tint="-0.34998626667073579"/>
      <name val="IRANSans"/>
      <family val="1"/>
    </font>
    <font>
      <sz val="10"/>
      <color theme="0" tint="-0.34998626667073579"/>
      <name val="IRANSansWeb(FaNum)"/>
      <family val="1"/>
    </font>
    <font>
      <sz val="10"/>
      <color theme="1"/>
      <name val="IRANSansWeb(FaNum)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3" fillId="2" borderId="15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2" fillId="2" borderId="2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25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26" xfId="0" applyFont="1" applyBorder="1" applyAlignment="1">
      <alignment horizontal="center" vertical="center" wrapText="1" readingOrder="2"/>
    </xf>
    <xf numFmtId="0" fontId="7" fillId="0" borderId="17" xfId="0" applyFont="1" applyBorder="1" applyAlignment="1">
      <alignment horizontal="center" vertical="center" wrapText="1" readingOrder="2"/>
    </xf>
    <xf numFmtId="43" fontId="8" fillId="0" borderId="2" xfId="1" applyFont="1" applyBorder="1" applyAlignment="1">
      <alignment horizontal="center" vertical="center" wrapText="1" readingOrder="2"/>
    </xf>
    <xf numFmtId="43" fontId="8" fillId="0" borderId="20" xfId="1" applyFont="1" applyBorder="1" applyAlignment="1">
      <alignment horizontal="center" vertical="center" wrapText="1" readingOrder="2"/>
    </xf>
    <xf numFmtId="43" fontId="8" fillId="0" borderId="1" xfId="1" applyFont="1" applyBorder="1" applyAlignment="1">
      <alignment horizontal="center" vertical="center" wrapText="1" readingOrder="2"/>
    </xf>
    <xf numFmtId="43" fontId="8" fillId="0" borderId="21" xfId="1" applyFont="1" applyBorder="1" applyAlignment="1">
      <alignment horizontal="center" vertical="center" wrapText="1" readingOrder="2"/>
    </xf>
    <xf numFmtId="43" fontId="8" fillId="0" borderId="16" xfId="1" applyFont="1" applyBorder="1" applyAlignment="1">
      <alignment horizontal="center" vertical="center" wrapText="1" readingOrder="2"/>
    </xf>
    <xf numFmtId="43" fontId="8" fillId="0" borderId="22" xfId="1" applyFont="1" applyBorder="1" applyAlignment="1">
      <alignment horizontal="center" vertical="center" wrapText="1" readingOrder="2"/>
    </xf>
    <xf numFmtId="43" fontId="9" fillId="0" borderId="11" xfId="1" applyFont="1" applyBorder="1" applyAlignment="1">
      <alignment horizontal="center" vertical="center" wrapText="1" readingOrder="2"/>
    </xf>
    <xf numFmtId="43" fontId="9" fillId="0" borderId="14" xfId="1" applyFont="1" applyBorder="1" applyAlignment="1">
      <alignment horizontal="center" vertical="center" wrapText="1" readingOrder="2"/>
    </xf>
    <xf numFmtId="43" fontId="8" fillId="3" borderId="20" xfId="1" applyFont="1" applyFill="1" applyBorder="1" applyAlignment="1">
      <alignment horizontal="center" vertical="center" wrapText="1" readingOrder="2"/>
    </xf>
    <xf numFmtId="43" fontId="8" fillId="3" borderId="21" xfId="1" applyFont="1" applyFill="1" applyBorder="1" applyAlignment="1">
      <alignment horizontal="center" vertical="center" wrapText="1" readingOrder="2"/>
    </xf>
    <xf numFmtId="43" fontId="8" fillId="3" borderId="22" xfId="1" applyFont="1" applyFill="1" applyBorder="1" applyAlignment="1">
      <alignment horizontal="center" vertical="center" wrapText="1" readingOrder="2"/>
    </xf>
    <xf numFmtId="43" fontId="9" fillId="3" borderId="14" xfId="1" applyFont="1" applyFill="1" applyBorder="1" applyAlignment="1">
      <alignment horizontal="center" vertical="center" wrapText="1" readingOrder="2"/>
    </xf>
    <xf numFmtId="43" fontId="9" fillId="3" borderId="11" xfId="1" applyFont="1" applyFill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</xdr:row>
      <xdr:rowOff>123825</xdr:rowOff>
    </xdr:from>
    <xdr:to>
      <xdr:col>1</xdr:col>
      <xdr:colOff>1265093</xdr:colOff>
      <xdr:row>2</xdr:row>
      <xdr:rowOff>133350</xdr:rowOff>
    </xdr:to>
    <xdr:grpSp>
      <xdr:nvGrpSpPr>
        <xdr:cNvPr id="5" name="Group 84"/>
        <xdr:cNvGrpSpPr>
          <a:grpSpLocks/>
        </xdr:cNvGrpSpPr>
      </xdr:nvGrpSpPr>
      <xdr:grpSpPr bwMode="auto">
        <a:xfrm>
          <a:off x="11238654007" y="419100"/>
          <a:ext cx="817418" cy="428625"/>
          <a:chOff x="175772016" y="249957"/>
          <a:chExt cx="1027796" cy="525596"/>
        </a:xfrm>
      </xdr:grpSpPr>
      <xdr:pic>
        <xdr:nvPicPr>
          <xdr:cNvPr id="6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rightToLeft="1" tabSelected="1" workbookViewId="0">
      <selection activeCell="L7" sqref="L7"/>
    </sheetView>
  </sheetViews>
  <sheetFormatPr defaultRowHeight="21.75" x14ac:dyDescent="0.2"/>
  <cols>
    <col min="1" max="1" width="1.5" style="2" customWidth="1"/>
    <col min="2" max="2" width="24.375" style="2" customWidth="1"/>
    <col min="3" max="3" width="21.625" style="2" customWidth="1"/>
    <col min="4" max="4" width="23.75" style="2" customWidth="1"/>
    <col min="5" max="5" width="20.5" style="2" customWidth="1"/>
    <col min="6" max="6" width="20.75" style="2" customWidth="1"/>
    <col min="7" max="7" width="1.5" style="2" customWidth="1"/>
    <col min="8" max="16384" width="9" style="2"/>
  </cols>
  <sheetData>
    <row r="1" spans="2:6" s="1" customFormat="1" ht="23.25" customHeight="1" thickBot="1" x14ac:dyDescent="0.25"/>
    <row r="2" spans="2:6" ht="33" customHeight="1" thickBot="1" x14ac:dyDescent="0.25">
      <c r="B2" s="14" t="s">
        <v>3</v>
      </c>
      <c r="C2" s="7" t="s">
        <v>16</v>
      </c>
      <c r="D2" s="7"/>
      <c r="E2" s="7"/>
      <c r="F2" s="7"/>
    </row>
    <row r="3" spans="2:6" ht="23.25" customHeight="1" thickBot="1" x14ac:dyDescent="0.25">
      <c r="B3" s="24"/>
      <c r="C3" s="3" t="s">
        <v>1</v>
      </c>
      <c r="D3" s="5"/>
      <c r="E3" s="15" t="s">
        <v>15</v>
      </c>
      <c r="F3" s="6"/>
    </row>
    <row r="4" spans="2:6" s="1" customFormat="1" ht="6.75" customHeight="1" thickBot="1" x14ac:dyDescent="0.25"/>
    <row r="5" spans="2:6" s="4" customFormat="1" ht="48" customHeight="1" thickBot="1" x14ac:dyDescent="0.25">
      <c r="B5" s="19" t="s">
        <v>11</v>
      </c>
      <c r="C5" s="20" t="s">
        <v>10</v>
      </c>
      <c r="D5" s="20" t="s">
        <v>13</v>
      </c>
      <c r="E5" s="23" t="s">
        <v>9</v>
      </c>
      <c r="F5" s="21" t="s">
        <v>14</v>
      </c>
    </row>
    <row r="6" spans="2:6" ht="39.75" customHeight="1" x14ac:dyDescent="0.2">
      <c r="B6" s="28"/>
      <c r="C6" s="34"/>
      <c r="D6" s="34"/>
      <c r="E6" s="42">
        <f>C6-D6</f>
        <v>0</v>
      </c>
      <c r="F6" s="29"/>
    </row>
    <row r="7" spans="2:6" ht="39.75" customHeight="1" x14ac:dyDescent="0.2">
      <c r="B7" s="30"/>
      <c r="C7" s="36"/>
      <c r="D7" s="36"/>
      <c r="E7" s="43">
        <f t="shared" ref="E7:E10" si="0">C7-D7</f>
        <v>0</v>
      </c>
      <c r="F7" s="31"/>
    </row>
    <row r="8" spans="2:6" ht="39.75" customHeight="1" x14ac:dyDescent="0.2">
      <c r="B8" s="30"/>
      <c r="C8" s="36"/>
      <c r="D8" s="36"/>
      <c r="E8" s="43">
        <f t="shared" si="0"/>
        <v>0</v>
      </c>
      <c r="F8" s="31"/>
    </row>
    <row r="9" spans="2:6" ht="39.75" customHeight="1" x14ac:dyDescent="0.2">
      <c r="B9" s="30"/>
      <c r="C9" s="36"/>
      <c r="D9" s="36"/>
      <c r="E9" s="43">
        <f t="shared" si="0"/>
        <v>0</v>
      </c>
      <c r="F9" s="31"/>
    </row>
    <row r="10" spans="2:6" ht="39.75" customHeight="1" thickBot="1" x14ac:dyDescent="0.25">
      <c r="B10" s="32"/>
      <c r="C10" s="38"/>
      <c r="D10" s="38"/>
      <c r="E10" s="44">
        <f t="shared" si="0"/>
        <v>0</v>
      </c>
      <c r="F10" s="33"/>
    </row>
    <row r="11" spans="2:6" ht="39.75" customHeight="1" thickBot="1" x14ac:dyDescent="0.25">
      <c r="B11" s="19" t="s">
        <v>12</v>
      </c>
      <c r="C11" s="46">
        <f>SUM(C6:C10)</f>
        <v>0</v>
      </c>
      <c r="D11" s="46">
        <f>SUM(D6:D10)</f>
        <v>0</v>
      </c>
      <c r="E11" s="45" t="e">
        <f>D11/C11</f>
        <v>#DIV/0!</v>
      </c>
      <c r="F11" s="22" t="s">
        <v>17</v>
      </c>
    </row>
    <row r="12" spans="2:6" ht="9" customHeight="1" thickBot="1" x14ac:dyDescent="0.25"/>
    <row r="13" spans="2:6" ht="27.75" customHeight="1" x14ac:dyDescent="0.2">
      <c r="B13" s="16" t="s">
        <v>0</v>
      </c>
      <c r="C13" s="17"/>
      <c r="D13" s="17"/>
      <c r="E13" s="18"/>
      <c r="F13" s="25" t="s">
        <v>2</v>
      </c>
    </row>
    <row r="14" spans="2:6" ht="27.75" customHeight="1" x14ac:dyDescent="0.2">
      <c r="B14" s="8"/>
      <c r="C14" s="9"/>
      <c r="D14" s="9"/>
      <c r="E14" s="10"/>
      <c r="F14" s="26"/>
    </row>
    <row r="15" spans="2:6" ht="6.75" customHeight="1" x14ac:dyDescent="0.2">
      <c r="B15" s="8"/>
      <c r="C15" s="9"/>
      <c r="D15" s="9"/>
      <c r="E15" s="10"/>
      <c r="F15" s="26"/>
    </row>
    <row r="16" spans="2:6" x14ac:dyDescent="0.2">
      <c r="B16" s="8"/>
      <c r="C16" s="9"/>
      <c r="D16" s="9"/>
      <c r="E16" s="10"/>
      <c r="F16" s="26"/>
    </row>
    <row r="17" spans="2:6" ht="21.75" customHeight="1" thickBot="1" x14ac:dyDescent="0.25">
      <c r="B17" s="11"/>
      <c r="C17" s="12"/>
      <c r="D17" s="12"/>
      <c r="E17" s="13"/>
      <c r="F17" s="27"/>
    </row>
  </sheetData>
  <mergeCells count="5">
    <mergeCell ref="B2:B3"/>
    <mergeCell ref="C2:F2"/>
    <mergeCell ref="B13:E13"/>
    <mergeCell ref="B14:E17"/>
    <mergeCell ref="F14:F17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rightToLeft="1" workbookViewId="0">
      <selection activeCell="N9" sqref="N9"/>
    </sheetView>
  </sheetViews>
  <sheetFormatPr defaultRowHeight="21.75" x14ac:dyDescent="0.2"/>
  <cols>
    <col min="1" max="1" width="1.5" style="2" customWidth="1"/>
    <col min="2" max="2" width="24.375" style="2" customWidth="1"/>
    <col min="3" max="3" width="21.625" style="2" customWidth="1"/>
    <col min="4" max="4" width="23.75" style="2" customWidth="1"/>
    <col min="5" max="5" width="20.5" style="2" customWidth="1"/>
    <col min="6" max="6" width="20.75" style="2" customWidth="1"/>
    <col min="7" max="7" width="1.5" style="2" customWidth="1"/>
    <col min="8" max="16384" width="9" style="2"/>
  </cols>
  <sheetData>
    <row r="1" spans="2:6" s="1" customFormat="1" ht="23.25" customHeight="1" thickBot="1" x14ac:dyDescent="0.25"/>
    <row r="2" spans="2:6" ht="33" customHeight="1" thickBot="1" x14ac:dyDescent="0.25">
      <c r="B2" s="14"/>
      <c r="C2" s="7" t="s">
        <v>16</v>
      </c>
      <c r="D2" s="7"/>
      <c r="E2" s="7"/>
      <c r="F2" s="7"/>
    </row>
    <row r="3" spans="2:6" ht="23.25" customHeight="1" thickBot="1" x14ac:dyDescent="0.25">
      <c r="B3" s="24"/>
      <c r="C3" s="3" t="s">
        <v>1</v>
      </c>
      <c r="D3" s="5">
        <v>1405.04</v>
      </c>
      <c r="E3" s="15" t="s">
        <v>15</v>
      </c>
      <c r="F3" s="6" t="s">
        <v>19</v>
      </c>
    </row>
    <row r="4" spans="2:6" s="1" customFormat="1" ht="6.75" customHeight="1" thickBot="1" x14ac:dyDescent="0.25"/>
    <row r="5" spans="2:6" s="4" customFormat="1" ht="48" customHeight="1" thickBot="1" x14ac:dyDescent="0.25">
      <c r="B5" s="19" t="s">
        <v>11</v>
      </c>
      <c r="C5" s="20" t="s">
        <v>10</v>
      </c>
      <c r="D5" s="20" t="s">
        <v>13</v>
      </c>
      <c r="E5" s="23" t="s">
        <v>9</v>
      </c>
      <c r="F5" s="21" t="s">
        <v>14</v>
      </c>
    </row>
    <row r="6" spans="2:6" ht="39.75" customHeight="1" x14ac:dyDescent="0.2">
      <c r="B6" s="28" t="s">
        <v>4</v>
      </c>
      <c r="C6" s="34">
        <v>823000</v>
      </c>
      <c r="D6" s="34">
        <f>C6*0.8</f>
        <v>658400</v>
      </c>
      <c r="E6" s="35">
        <f>C6-D6</f>
        <v>164600</v>
      </c>
      <c r="F6" s="29" t="s">
        <v>18</v>
      </c>
    </row>
    <row r="7" spans="2:6" ht="39.75" customHeight="1" x14ac:dyDescent="0.2">
      <c r="B7" s="30" t="s">
        <v>5</v>
      </c>
      <c r="C7" s="36">
        <v>211000</v>
      </c>
      <c r="D7" s="36">
        <f>C7*0.85</f>
        <v>179350</v>
      </c>
      <c r="E7" s="37">
        <f t="shared" ref="E7:E10" si="0">C7-D7</f>
        <v>31650</v>
      </c>
      <c r="F7" s="31" t="s">
        <v>18</v>
      </c>
    </row>
    <row r="8" spans="2:6" ht="39.75" customHeight="1" x14ac:dyDescent="0.2">
      <c r="B8" s="30" t="s">
        <v>6</v>
      </c>
      <c r="C8" s="36">
        <v>1418000</v>
      </c>
      <c r="D8" s="36">
        <f>C8*0.7</f>
        <v>992599.99999999988</v>
      </c>
      <c r="E8" s="37">
        <f t="shared" si="0"/>
        <v>425400.00000000012</v>
      </c>
      <c r="F8" s="31" t="s">
        <v>18</v>
      </c>
    </row>
    <row r="9" spans="2:6" ht="39.75" customHeight="1" x14ac:dyDescent="0.2">
      <c r="B9" s="30" t="s">
        <v>7</v>
      </c>
      <c r="C9" s="36">
        <v>933000</v>
      </c>
      <c r="D9" s="36">
        <f>C9*0.9</f>
        <v>839700</v>
      </c>
      <c r="E9" s="37">
        <f t="shared" si="0"/>
        <v>93300</v>
      </c>
      <c r="F9" s="31" t="s">
        <v>18</v>
      </c>
    </row>
    <row r="10" spans="2:6" ht="39.75" customHeight="1" thickBot="1" x14ac:dyDescent="0.25">
      <c r="B10" s="32" t="s">
        <v>8</v>
      </c>
      <c r="C10" s="38">
        <v>2277000</v>
      </c>
      <c r="D10" s="38">
        <v>0</v>
      </c>
      <c r="E10" s="39">
        <f t="shared" si="0"/>
        <v>2277000</v>
      </c>
      <c r="F10" s="33" t="s">
        <v>18</v>
      </c>
    </row>
    <row r="11" spans="2:6" ht="39.75" customHeight="1" thickBot="1" x14ac:dyDescent="0.25">
      <c r="B11" s="19" t="s">
        <v>12</v>
      </c>
      <c r="C11" s="40">
        <f>SUM(C6:C10)</f>
        <v>5662000</v>
      </c>
      <c r="D11" s="40">
        <f>SUM(D6:D10)</f>
        <v>2670050</v>
      </c>
      <c r="E11" s="41">
        <f>D11/C11</f>
        <v>0.47157364888731895</v>
      </c>
      <c r="F11" s="22" t="s">
        <v>17</v>
      </c>
    </row>
    <row r="12" spans="2:6" ht="9" customHeight="1" thickBot="1" x14ac:dyDescent="0.25"/>
    <row r="13" spans="2:6" ht="27.75" customHeight="1" x14ac:dyDescent="0.2">
      <c r="B13" s="16" t="s">
        <v>0</v>
      </c>
      <c r="C13" s="17"/>
      <c r="D13" s="17"/>
      <c r="E13" s="18"/>
      <c r="F13" s="25" t="s">
        <v>2</v>
      </c>
    </row>
    <row r="14" spans="2:6" ht="27.75" customHeight="1" x14ac:dyDescent="0.2">
      <c r="B14" s="8"/>
      <c r="C14" s="9"/>
      <c r="D14" s="9"/>
      <c r="E14" s="10"/>
      <c r="F14" s="26"/>
    </row>
    <row r="15" spans="2:6" ht="6.75" customHeight="1" x14ac:dyDescent="0.2">
      <c r="B15" s="8"/>
      <c r="C15" s="9"/>
      <c r="D15" s="9"/>
      <c r="E15" s="10"/>
      <c r="F15" s="26"/>
    </row>
    <row r="16" spans="2:6" x14ac:dyDescent="0.2">
      <c r="B16" s="8"/>
      <c r="C16" s="9"/>
      <c r="D16" s="9"/>
      <c r="E16" s="10"/>
      <c r="F16" s="26"/>
    </row>
    <row r="17" spans="2:6" ht="21.75" customHeight="1" thickBot="1" x14ac:dyDescent="0.25">
      <c r="B17" s="11"/>
      <c r="C17" s="12"/>
      <c r="D17" s="12"/>
      <c r="E17" s="13"/>
      <c r="F17" s="27"/>
    </row>
  </sheetData>
  <mergeCells count="5">
    <mergeCell ref="C2:F2"/>
    <mergeCell ref="B13:E13"/>
    <mergeCell ref="B14:E17"/>
    <mergeCell ref="F14:F17"/>
    <mergeCell ref="B2:B3"/>
  </mergeCells>
  <printOptions horizontalCentered="1" verticalCentered="1"/>
  <pageMargins left="0" right="0" top="0" bottom="0" header="0" footer="0"/>
  <pageSetup paperSize="9" scale="1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ماشین حساب</vt:lpstr>
      <vt:lpstr>نمونه تکمیل شده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2026-07-04T13:21:15Z</dcterms:modified>
</cp:coreProperties>
</file>